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O:\13. Operationele inkoop\02. Strategische inkoop\SI (nieuw)\Laboratorium\01. Inkooptrajecten\01. EA - Lopend\ULT-vriezers NFU\05.  Ontvangen vragen\NvI2\"/>
    </mc:Choice>
  </mc:AlternateContent>
  <xr:revisionPtr revIDLastSave="0" documentId="13_ncr:1_{9B8CD4A5-470A-469C-8912-175E3C6A0E5E}" xr6:coauthVersionLast="47" xr6:coauthVersionMax="47" xr10:uidLastSave="{00000000-0000-0000-0000-000000000000}"/>
  <bookViews>
    <workbookView xWindow="-120" yWindow="-120" windowWidth="29040" windowHeight="17520" xr2:uid="{00000000-000D-0000-FFFF-FFFF00000000}"/>
  </bookViews>
  <sheets>
    <sheet name="NvI1" sheetId="1" r:id="rId1"/>
  </sheets>
  <definedNames>
    <definedName name="_xlnm._FilterDatabase" localSheetId="0" hidden="1">'NvI1'!$A$7:$H$7</definedName>
    <definedName name="_xlnm.Print_Area" localSheetId="0">'NvI1'!$A:$H</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1" l="1"/>
  <c r="A10" i="1" s="1"/>
  <c r="A11" i="1" s="1"/>
  <c r="A12" i="1" s="1"/>
  <c r="A13" i="1" s="1"/>
  <c r="A14" i="1" s="1"/>
  <c r="A15" i="1" s="1"/>
  <c r="A16" i="1" s="1"/>
  <c r="A17" i="1" s="1"/>
  <c r="A18" i="1" s="1"/>
  <c r="A19" i="1" s="1"/>
  <c r="A20" i="1" s="1"/>
  <c r="A21" i="1" s="1"/>
  <c r="A22" i="1" s="1"/>
</calcChain>
</file>

<file path=xl/sharedStrings.xml><?xml version="1.0" encoding="utf-8"?>
<sst xmlns="http://schemas.openxmlformats.org/spreadsheetml/2006/main" count="85" uniqueCount="79">
  <si>
    <t>Naam Gegadigde</t>
  </si>
  <si>
    <t>#</t>
  </si>
  <si>
    <t>Instructies</t>
  </si>
  <si>
    <t>1.</t>
  </si>
  <si>
    <t>2.</t>
  </si>
  <si>
    <t>3.</t>
  </si>
  <si>
    <t xml:space="preserve">Iedere vraag dient op een aparte regel gesteld te worden. Van regels waarin meerdere vragen zijn gesteld wordt alleen de eerste vraag beantwoord. </t>
  </si>
  <si>
    <t>Nr</t>
  </si>
  <si>
    <t>Documentnaam (indien van toepassing)</t>
  </si>
  <si>
    <t>Artikel/paragraaf document</t>
  </si>
  <si>
    <t>Tekst/passage uit document</t>
  </si>
  <si>
    <t>Onderwerp</t>
  </si>
  <si>
    <t>Vraag</t>
  </si>
  <si>
    <t>Antwoord</t>
  </si>
  <si>
    <t xml:space="preserve">Verwijzing naar vraag Nr Nota van Inlichtingen 1 </t>
  </si>
  <si>
    <t>Dit format dient u te gebruiken voor het stellen van vragen tijdens de Nota van Inlichtingen 2. Conform Bijlage 0 Leidraad, paragraaf 2.10; Ondernemer heeft na publicatie van de eerste Nota van Inlichtingen de mogelijkheid tot het stellen van vragen over de antwoorden uit de eerste Nota van Inlichtingen. Ondernemer kan in beginsel geen nieuwe vragen indienen noch tekstvoorstellen doen na publicatie van de eerste Nota van Inlichtingen.</t>
  </si>
  <si>
    <t xml:space="preserve">Werkwijze: Vul in waar uw vraag over gaat. Graag alle daarvoor bestemde kolommen (kolommen B t/m G) gebruiken. In kolom H zal de Aanbestende Dienst haar antwoord geven tijdens de beantwoording van de NvI.
</t>
  </si>
  <si>
    <t>Bijlage 4 Geschiktheidseisen</t>
  </si>
  <si>
    <t>1.1e</t>
  </si>
  <si>
    <t>We constateren dat er bij het printen een fout optreedt op pagina 3. Er overlapt tekst met onderdeel ‘1.1 e’, waardoor dit niet leesbaar is. Kunt u dit controleren en een correct printbare versie beschikbaar stellen?</t>
  </si>
  <si>
    <t>De Aanbestedende Dienst zal de opmaakfout op de pagina corrigeren en een bijgewerkte, correct printbare versie beschikbaar stellen.</t>
  </si>
  <si>
    <t>PVE</t>
  </si>
  <si>
    <t>Eis 10.10</t>
  </si>
  <si>
    <t>Deze validatie wordt in rapportvorm vastgelegd</t>
  </si>
  <si>
    <t>Plaatsingsrapport</t>
  </si>
  <si>
    <t xml:space="preserve">Naar aanleiding van uw vraag/antwoord nummer 5 inzake eis 10.10, zien wij dat u uw PVE heeft aangepast. Echter u benoemt in de vervolgzin “deze validatie wordt in rapportvorm vastgelegd’. Gelieve te bevestigen dat ook hier het woord ‘validatie’ komt te vervallen en dat het plaatsingsrapport volstaat.  </t>
  </si>
  <si>
    <t>Dit is akkoord, zolang de functionaliteiten in het plaatsingsrapport worden aangetoond. De term 'validatie' in de zin 'Deze validatie wordt in rapportvorm vastgelegd' komt te vervallen en wordt vervangen door 'Dit plaatsingsrapport'.</t>
  </si>
  <si>
    <t>Bijlage 6.0 prijzenblad</t>
  </si>
  <si>
    <t>Cel B50</t>
  </si>
  <si>
    <t>IQOQ</t>
  </si>
  <si>
    <t>In cel B50 wordt verwezen naar IQOQ. In de praktijk voeren wij de benodigde controlewerkzaamheden direct na ontvangst van het apparaat vanuit de fabrikant bij ons als leverancier uit, dus vóór levering op de eindlocatie. Deze controles worden uitgevoerd in de vorm van een FAT.
Graag vernemen wij of deze gebruikelijke werkwijze voor u acceptabel is en of IQOQ in dit geval als FAT geïnterpreteerd mag worden.</t>
  </si>
  <si>
    <t>De IQOQ zoals bedoeld in het prijzenblad staat los van een nieuwe levering en kan tussentijds door het UMC worden verlangd voor reeds geplaatste apparatuur.  De IQOQ zijn voor sommige afdelingen binnen het UMC verplichte validatiestappen voor ingebruikname van apparatuur.</t>
  </si>
  <si>
    <t>Bijlage 5.1 Programma van eisen en wensen Nvl1</t>
  </si>
  <si>
    <t>E 11.2</t>
  </si>
  <si>
    <t>U neemt de te vervangen ULT-vriezer kosteloos in ontvangst, ongeacht het merk, mits deze schoon, vrijgegeven en op de wederzijds afgesproken locatie wordt aangeleverd.</t>
  </si>
  <si>
    <t>Ja, eis E 11.2 wordt als volgt aangepast: 'U neemt de te vervangen ULT-vriezer kosteloos in ontvangst, ongeacht het merk, mits deze schoon, vrijgegeven en op de wederzijds afgesproken locatie en op het juiste wederzijds afgesproken moment wordt aangeleverd.'</t>
  </si>
  <si>
    <t>U geeft in uw antwoord aan dat deze passage ook word veranderd met de zin "en op het juist wederzijds afgesproken moment wordt aangeleverd. Dit zie ik niet terugkomen bij artikel E 11.2 in de nieuwe bijlage 5.1 Programma van Eisen en Wensen Nvl1. Kunt u dit alsnog aanpassen.</t>
  </si>
  <si>
    <t>Ja, de zin 'op het juiste wederzijds afgesproken moment' zal alsnog worden toegevoegd aan eis E 11.2 in Bijlage 5.1 Programma van Eisen en Wensen,.</t>
  </si>
  <si>
    <t>E 9.5</t>
  </si>
  <si>
    <t>De standaard ULT-vriezer is voorzien van een back-up batterij zodat bediening van displays bij stroomuitval minimaal 48 uur 24 uur mogelijk blijft, mits dit voldoende is om de kritieke temperatuur van de vriezer te monitoren en noodzakelijke acties te ondernemen binnen die termijn.</t>
  </si>
  <si>
    <t>Ja, wij gaan akkoord met een back-up batterij van minimaal 24 uur voor de bediening van displays bij stroomuitval, mits dit voldoende is om de kritieke temperatuur van de vriezer te monitoren en noodzakelijke acties te ondernemen binnen die termijn.</t>
  </si>
  <si>
    <t>U geeft in uw antwoord aan dat u akkoord gaat met een batterij van minimaal 24 uur mits dit voldoende is om de kritieke temperatuur van de vriezer te monitoren en noodzakelijke acties te ondernemen binnen die termijn. Houd u hierbij ook rekening dat een weekend 2 dagen heeft en het een voordeel is om ondanks dat het materiaal misschien niet meer gered kan worden wel te weten hoe lang de vriezer uit is geweest en wat het verloop van de temperatuur precies is geweest over een langere periode dan 24 uur.</t>
  </si>
  <si>
    <t>Een batterijduur van minimaal 24 uur is toereikend, gecombineerd met de reguliere bedrijfsvoering van de UMC's.</t>
  </si>
  <si>
    <t>E 10.9</t>
  </si>
  <si>
    <t>In bijzondere gevallen (op verzoek van UMC bijv. bij een calamiteit) kan Inschrijver binnen 8 kantooruren een tijdelijk geschikt alternatief (back-up) leveren.</t>
  </si>
  <si>
    <t>back-up leveren in plaats van op locatie aanwezig hebben.</t>
  </si>
  <si>
    <t>Vanwege de vraag vanuit de aanbestedende commissie wanneer er onduidelijkheden zijn in de documenten dit te melden, heb ik ondanks dat dit niet in de eerste nota van inlichtingen is uitgevraagd,  toch de volgende vraag. In de voorgaande aanbestedingen, vergelijkbaar met deze waarin een raamcontract werd aangegaan voor de ook in deze aanbesteding vermelde tijd, werd naast de aanschaf van de vriezers ook verzocht om op alle UMC's een X aantal vriezers te plaatsen (gratis in bruikleen voor zolang de aanbesteding geld) zodat in geval van calamiteiten direct actie kon worden genomen om de materialen veilig te stellen. Wij zien dat dit nu niet is opgenomen in deze aanbesteding. Betekent dat, dat de vriezers, benodigd voor deze calamiteiten, nu worden aangeschaft door de UMC's?  Ik kan me namelijk ook voorstellen dat deze "back-up" vriezers worden gebruikt bij onderhoud, zoals vriezer ontdooien of doorvoer van extra sensoren op een later moment of wanneer een oude vriezer defect raakt en moet worden vervangen.</t>
  </si>
  <si>
    <t>Eis E 10.9 van Bijlage 5.1 Programma van Eisen en Wensen is van toepassing. De Inschrijver levert op verzoek van het UMC, in bijzondere gevallen (bijvoorbeeld bij een calamiteit), binnen 8 kantooruren een tijdelijk geschikt alternatief (back-up). Standaard back-up op locatie van de UMC's is nu niet noodzakelijk.</t>
  </si>
  <si>
    <t xml:space="preserve">Bijlage 8.0 Concept Raamovereenkomst vs Bijlage 5.1 Programma van Eisen </t>
  </si>
  <si>
    <t>10.1 vs 6.13</t>
  </si>
  <si>
    <t>Gebruiksaanwijzing Nederlands en/of Engels vs               Gebruiksaanwijzing in Nederlands</t>
  </si>
  <si>
    <t xml:space="preserve">De eis gesteld in PvE 6.13 stelt dat een gebruiksaanwijzing digitaal meegeleverd moet worden in Engels en/of Nederlands. In 10.1 van het concept Raamoveréénkomst wordt wordt gesteld dat er een handleiding meegeleverd moet worden in het Nederlands t.b.v. de gebruikers. Wat is leidend? PvE of Raamovereenkomst? Volstaat een mondelinge uitleg en demonstratie in het Nederlands bij levering van het apparaat? </t>
  </si>
  <si>
    <t>Artikel 10.1 van Bijlage 8.0 Concept Raamovereenkomst wordt gewijzigd. Handleidingen mogen zowel in het Nederlands als in het Engels worden aangeleverd. Een mondelinge uitleg en demonstratie bij levering volstaat. Op verzoek van de aanbestedende dienst dient schriftelijke documentatie te worden overhandigd.</t>
  </si>
  <si>
    <t xml:space="preserve">Bijlage 8.0 Concept Raamovereenkomst  </t>
  </si>
  <si>
    <t>12.1 punt B.</t>
  </si>
  <si>
    <t>Daar waar de Apparatuur en Programmatuur zal worden geïnstalleerd in samenhang met reeds aanwezige deelsystemen van UMC, draagt leverancier zorg voor alle benodigde werkzaamheden, waaronder de coördinatie van derden alsmede het uitzetten van benodigde acties bij UMC, welke nodig zijn om de Apparatuur in samenhang met de reeds bestaande deelsystemen te laten werken. Leverancier neemt alle kosten die noodzakelijk zijn om de reeds bestaande deelsystemen aan te passen om deze met de nieuwe Apparatuur en Programmatuur te laten samenwerken op zich, tenzij anders bepaald in de aanbestedingsdocumenten.</t>
  </si>
  <si>
    <t>Systeem en deelsystemen</t>
  </si>
  <si>
    <t>De uitleg in de bijlage 2  van het concept raamovereenkomst geeft nog geen uitsluitsel over Systeem en of deelsystemen en de acties die van ons verwacht mogen worden. Gebaseerd op de ervaring in deze UMC's en onze apparatuur zou dit betekeken dat wij overleg moeten plegen met de leverancier van de diverse deelsystemen die al aanwezig zijn, maar ook verantwoordelijk worden voor de aansluitingen waarop onze apparatuur word aangesloten. Ondanks dat deze zijn aangebracht door andere partijen of het UMC zelf kan dat nooit de bedoeling zijn. Ik zou willen vorstellen dat deze passage word verwijderd of word verduidelijkt wat er precies van ons word verwacht, waarbij geen verantwoording ligt bij ons als leverancier van de in de aanbesteding omschreven apparatuur voor de deelsystemen waar onze apparatuur op word aangesloten anders dan dat onze appartuur daarvoor geschikt moet zijn. Een voorbeeld is dat wanneer een vriezer word geleverd op een locatie waar nog geen aansluiting is voor bijvoorbeeld het temperatuurregistratie/alarmeringsysteem wij dit moeten regelen dan wel de kosten moeten dragen om de systemen/deelsystemen geschikt te maken voor de aansluiting aan de vriezer en zijn sensoren. Dit zijn kosten welke buitenproportioneel zijn een geen onderdeel kunnen zijn van de aanbesteding.</t>
  </si>
  <si>
    <t>Ja, de passage in artikel 12.1 punt B van Bijlage 8.0 Concept Raamovereenkomst wordt verduidelijkt. De verantwoordelijkheid van de Leverancier ten aanzien van deelsystemen beperkt zich tot het zorgdragen dat de geleverde Apparatuur en Programmatuur geschikt is voor aansluiting op de bestaande deelsystemen. De kosten voor het aanpassen van reeds aanwezige deelsystemen of de infrastructuur van het UMC, en de coördinatie van derden hiervoor, zijn niet voor rekening van de Leverancier, tenzij expliciet vermeld in de Aanbestedingsdocumenten voor specifieke integratiebehoeften.</t>
  </si>
  <si>
    <t>16.1</t>
  </si>
  <si>
    <t>In geval met de door de leverancier voorgestelde alternatieven voor de apparatuur enz. enz. enz.</t>
  </si>
  <si>
    <t>terugkoopregeling</t>
  </si>
  <si>
    <t>Graag de volgende tekst toevoegen aan deze clausule: "het UMC kan pas een beroep doen op de terugkoopregeling als er sprake is van verzuim aan de zijde van de leverancier"</t>
  </si>
  <si>
    <t xml:space="preserve">Nee, uw voorstel om de terugkoopregeling te koppelen aan verzuim aan de zijde van de Leverancier wordt niet overgenomen. De bepalingen van artikel 16.1.b van Bijlage 8.0 Concept raamovereenkomst blijven ongewijzigd. </t>
  </si>
  <si>
    <t>Bijlage 5.1</t>
  </si>
  <si>
    <t>E7.3</t>
  </si>
  <si>
    <t>en een omgevingstemperatuur van minimaal 20,0-25,0 graden celsius</t>
  </si>
  <si>
    <t>Warmte-uitstoot</t>
  </si>
  <si>
    <t xml:space="preserve">Bijlage 5.1, eis 7.3:
Uw eis benoemt "een omgevingstemperatuur van minimaal 20,0 - 25,0 graden celsius". Wij veronderstellen dat u hiermee bedoelt, gemeten bij een omgevingstemperatuur tussen de 20 en 25 graden celsius. Kunt u dit bevestigen? Zo nee, een verzoek te verduidelijken wat u hiermee bedoelt. </t>
  </si>
  <si>
    <t>Ja, u veronderstelt correct dat met 'een omgevingstemperatuur van minimaal 20,0-25,0 graden celsius' wordt bedoeld: gemeten bij een omgevingstemperatuur tussen de 20,0 en 25,0 graden Celsius.</t>
  </si>
  <si>
    <t>Leverdatum test vriezer</t>
  </si>
  <si>
    <t>Voor deze aanbesteding willen wij graag onze nieuwste generatie ULT-vriezers aanbieden. Deze generatie is echter nog niet op voorraad in Europa. De testvriezer is momenteel in transit, maar vanwege de onrust in Iran hebben wij bericht gekregen dat er mogelijk vertragingen optreden bij het transport. Is het mogelijk om de uiterste leverdatum voor de testvriezer (momenteel vastgesteld op uiterlijk 11 juni 2026 vóór 15:00 uur) met maximaal 14 dagen uit te stellen?</t>
  </si>
  <si>
    <t>Nee, de aanbestedende dienst is niet bereid de uiterste leverdatum voor de testvriezer uit te stellen. De termijnen vermeld in Bijlage 0 Leidraad zijn bindend. Alle inschrijvers dienen te voldoen aan de gestelde termijnen, dit conform het gelijkheidsbeginsel. Het niet voldoen aan de voorwaarden gesteld in Bijlage 0 en Bijlage 11 kan leiden tot het terzijde leggen van de inschrijving.</t>
  </si>
  <si>
    <t>Referentieverklaring</t>
  </si>
  <si>
    <t>b. De inschrijver heeft in één referentieopdracht minimaal 45 ULT-vriezers geleverd.</t>
  </si>
  <si>
    <t>Deze eis is disproportioneel aangezien bijna geen enkele leverancier en klant 45 stuks ULT-vriezers koopt gedurende 3 jaar, zelfs onder de deelnemende UMC's wordt dit niet bij allemaal gehaald. Deze eis is ons inziens niet noodzakelijk voor de uitvoering van de opdracht en beperkt onnodig de markt. Kan deze eis naar beneden worden bijgesteld naar een meer marktconforme eis en kunt u uitleggen waarom precies dit aantal noodzakelijk is voor deze tender?</t>
  </si>
  <si>
    <t>De aanbestedende dienst heeft vastgesteld dat de termen “lege ULT-vriezer” en “niet beladen ULT-vriezer” door elkaar worden gebruikt. De aanbestedende dienst verduidelijkt hierbij dat onder deze termen wordt verstaan een ULT-vriezer die vrij is van belading, rekken en laatjes, met uitzondering van planken die noodzakelijk zijn voor de testopstelling.</t>
  </si>
  <si>
    <t>De aanbestedende dienst heeft vastgesteld dat de termen met betrekking tot rekken en laatjes nadere precisering vereisen. De aanbestedende dienst verduidelijkt hierbij dat onder 'rekken' statische inrichting wordt verstaan en onder 'laatjes' exemplaren met voorwaartse toegang worden verstaan.</t>
  </si>
  <si>
    <t>De aanbestedende dienst heeft naar aanleiding van de gestelde vraag de betreffende geschiktheidseis nogmaals zorgvuldig beoordeeld en handhaaft deze ongewijzigd. De gestelde geschiktheidseis heeft betrekking op de aantoonbare capaciteit om op schaal te kunnen leveren. Dit vermogen wordt door de aanbestedende dienst als een essentiële voorwaarde beschouwd voor een betrouwbare en ononderbroken uitvoering van de opdracht, gelet op de omvang en de kritische aard van de bedrijfsvoering van alle deelnemende UMC's. De geschiktheidseis is vastgesteld op basis van een gedegen analyse van de historische jaarlijkse afnamegegevens van de gezamenlijke UMC’s. De geschiktheidseis geldt over een periode van drie jaar, waardoor het beoogde aantal geleidelijk binnen deze termijn kan worden gerealiseerd. Hierdoor ligt de gestelde eis van 45 stuks substantieel onder de totale behoefte en gericht is op het aantonen van relevante ervaring en capaciteit. De aanbestedende dienst is van oordeel dat de eis in redelijke verhouding staat tot de aard, omvang en complexiteit van de opdracht, en voldoet aan de eisen die Voorschrift 3.5 G van de Gids Proportionaliteit stelt aan omvangseisen bij referentieopdrachten. De geschiktheidseis blijft derhalve ongewijzigd van kracht.
Inschrijvers wordt herinnerd aan de mogelijkheid om een beroep te doen op de draagkracht van derden of om een combinatie aan te gaan, conform de bepalingen in de aanbestedingsdocumenten.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</si>
</sst>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0"/>
      <color theme="0"/>
      <name val="Trebuchet MS"/>
      <family val="2"/>
    </font>
    <font>
      <sz val="10"/>
      <color theme="1"/>
      <name val="Trebuchet MS"/>
      <family val="2"/>
    </font>
    <font>
      <b/>
      <sz val="10"/>
      <color rgb="FFFFFFFF"/>
      <name val="Trebuchet MS"/>
      <family val="2"/>
    </font>
    <font>
      <sz val="10"/>
      <color rgb="FF000000"/>
      <name val="Trebuchet MS"/>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9CB4"/>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rgb="FF000000"/>
      </right>
      <top style="thin">
        <color indexed="64"/>
      </top>
      <bottom/>
      <diagonal/>
    </border>
  </borders>
  <cellStyleXfs count="1">
    <xf numFmtId="0" fontId="0" fillId="0" borderId="0"/>
  </cellStyleXfs>
  <cellXfs count="29">
    <xf numFmtId="0" fontId="0" fillId="0" borderId="0" xfId="0"/>
    <xf numFmtId="0" fontId="0" fillId="2" borderId="0" xfId="0" applyFill="1"/>
    <xf numFmtId="0" fontId="0" fillId="2" borderId="0" xfId="0" applyFill="1" applyAlignment="1">
      <alignment vertical="center"/>
    </xf>
    <xf numFmtId="0" fontId="2" fillId="2" borderId="0" xfId="0" applyFont="1" applyFill="1" applyAlignment="1">
      <alignment vertical="center"/>
    </xf>
    <xf numFmtId="0" fontId="2" fillId="2" borderId="4" xfId="0" applyFont="1" applyFill="1" applyBorder="1" applyAlignment="1">
      <alignment vertical="center"/>
    </xf>
    <xf numFmtId="0" fontId="2" fillId="2" borderId="4" xfId="0" applyFont="1" applyFill="1" applyBorder="1" applyAlignment="1">
      <alignment vertical="top"/>
    </xf>
    <xf numFmtId="0" fontId="2" fillId="2" borderId="0" xfId="0" applyFont="1" applyFill="1" applyAlignment="1">
      <alignment vertical="top" wrapText="1"/>
    </xf>
    <xf numFmtId="0" fontId="2" fillId="2" borderId="0" xfId="0" applyFont="1" applyFill="1"/>
    <xf numFmtId="0" fontId="2" fillId="2" borderId="4" xfId="0" applyFont="1" applyFill="1" applyBorder="1" applyAlignment="1">
      <alignment vertical="top" wrapText="1"/>
    </xf>
    <xf numFmtId="0" fontId="3" fillId="4" borderId="5" xfId="0" applyFont="1" applyFill="1" applyBorder="1" applyAlignment="1">
      <alignment horizontal="left" vertical="center" wrapText="1"/>
    </xf>
    <xf numFmtId="0" fontId="3" fillId="4" borderId="5" xfId="0" applyFont="1" applyFill="1" applyBorder="1" applyAlignment="1">
      <alignment horizontal="left" vertical="center"/>
    </xf>
    <xf numFmtId="0" fontId="3" fillId="4" borderId="6" xfId="0" applyFont="1" applyFill="1" applyBorder="1" applyAlignment="1">
      <alignment horizontal="left" vertical="center"/>
    </xf>
    <xf numFmtId="0" fontId="3" fillId="4" borderId="7" xfId="0" applyFont="1" applyFill="1" applyBorder="1" applyAlignment="1">
      <alignment horizontal="left" vertical="center"/>
    </xf>
    <xf numFmtId="0" fontId="0" fillId="2" borderId="0" xfId="0" applyFill="1" applyAlignment="1">
      <alignment wrapText="1"/>
    </xf>
    <xf numFmtId="0" fontId="2" fillId="2" borderId="1" xfId="0" applyFont="1" applyFill="1" applyBorder="1" applyAlignment="1">
      <alignment horizontal="left" vertical="center"/>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1" fillId="4" borderId="1" xfId="0" applyFont="1" applyFill="1" applyBorder="1" applyAlignment="1">
      <alignment horizontal="left" vertical="center" wrapText="1"/>
    </xf>
    <xf numFmtId="0" fontId="1" fillId="4" borderId="2" xfId="0" applyFont="1" applyFill="1" applyBorder="1" applyAlignment="1">
      <alignment horizontal="left" vertical="center" wrapText="1"/>
    </xf>
    <xf numFmtId="0" fontId="1" fillId="4" borderId="3" xfId="0" applyFont="1" applyFill="1" applyBorder="1" applyAlignment="1">
      <alignment horizontal="left" vertical="center" wrapText="1"/>
    </xf>
    <xf numFmtId="0" fontId="2" fillId="3" borderId="4" xfId="0" applyFont="1" applyFill="1" applyBorder="1" applyAlignment="1">
      <alignment horizontal="left" vertical="top" wrapText="1"/>
    </xf>
    <xf numFmtId="0" fontId="1" fillId="4" borderId="1" xfId="0" applyFont="1" applyFill="1" applyBorder="1" applyAlignment="1">
      <alignment horizontal="left" vertical="center"/>
    </xf>
    <xf numFmtId="0" fontId="1" fillId="4" borderId="2" xfId="0" applyFont="1" applyFill="1" applyBorder="1" applyAlignment="1">
      <alignment horizontal="left" vertical="center"/>
    </xf>
    <xf numFmtId="0" fontId="1" fillId="4" borderId="3" xfId="0" applyFont="1" applyFill="1" applyBorder="1" applyAlignment="1">
      <alignment horizontal="left" vertical="center"/>
    </xf>
    <xf numFmtId="0" fontId="2" fillId="2" borderId="1"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2" fillId="2" borderId="4" xfId="0" applyFont="1" applyFill="1" applyBorder="1" applyAlignment="1">
      <alignment horizontal="left" vertical="top" wrapText="1"/>
    </xf>
  </cellXfs>
  <cellStyles count="1">
    <cellStyle name="Standaard" xfId="0" builtinId="0"/>
  </cellStyles>
  <dxfs count="0"/>
  <tableStyles count="0" defaultTableStyle="TableStyleMedium2" defaultPivotStyle="PivotStyleLight16"/>
  <colors>
    <mruColors>
      <color rgb="FF009CB4"/>
      <color rgb="FF0096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6"/>
  <sheetViews>
    <sheetView tabSelected="1" zoomScale="90" zoomScaleNormal="90" workbookViewId="0">
      <selection activeCell="B2" sqref="B2:F2"/>
    </sheetView>
  </sheetViews>
  <sheetFormatPr defaultRowHeight="15" x14ac:dyDescent="0.25"/>
  <cols>
    <col min="1" max="1" width="4.42578125" style="1" bestFit="1" customWidth="1"/>
    <col min="2" max="2" width="19.140625" style="1" customWidth="1"/>
    <col min="3" max="3" width="27.85546875" style="1" bestFit="1" customWidth="1"/>
    <col min="4" max="4" width="28.28515625" style="1" bestFit="1" customWidth="1"/>
    <col min="5" max="5" width="47.85546875" style="1" customWidth="1"/>
    <col min="6" max="6" width="32.5703125" style="1" customWidth="1"/>
    <col min="7" max="7" width="91.28515625" style="1" customWidth="1"/>
    <col min="8" max="8" width="72.7109375" style="1" customWidth="1"/>
    <col min="9" max="16384" width="9.140625" style="1"/>
  </cols>
  <sheetData>
    <row r="1" spans="1:8" s="2" customFormat="1" ht="15.75" customHeight="1" x14ac:dyDescent="0.25">
      <c r="A1" s="17" t="s">
        <v>0</v>
      </c>
      <c r="B1" s="18"/>
      <c r="C1" s="18"/>
      <c r="D1" s="18"/>
      <c r="E1" s="18"/>
      <c r="F1" s="19"/>
      <c r="G1" s="3"/>
      <c r="H1" s="3"/>
    </row>
    <row r="2" spans="1:8" s="2" customFormat="1" ht="15.75" customHeight="1" x14ac:dyDescent="0.25">
      <c r="A2" s="4" t="s">
        <v>1</v>
      </c>
      <c r="B2" s="20"/>
      <c r="C2" s="20"/>
      <c r="D2" s="20"/>
      <c r="E2" s="20"/>
      <c r="F2" s="20"/>
      <c r="G2" s="3"/>
      <c r="H2" s="3"/>
    </row>
    <row r="3" spans="1:8" s="2" customFormat="1" ht="15.75" customHeight="1" x14ac:dyDescent="0.25">
      <c r="A3" s="21" t="s">
        <v>2</v>
      </c>
      <c r="B3" s="22"/>
      <c r="C3" s="22"/>
      <c r="D3" s="22"/>
      <c r="E3" s="22"/>
      <c r="F3" s="23"/>
      <c r="G3" s="3"/>
      <c r="H3" s="3"/>
    </row>
    <row r="4" spans="1:8" s="2" customFormat="1" ht="51" customHeight="1" x14ac:dyDescent="0.25">
      <c r="A4" s="4" t="s">
        <v>3</v>
      </c>
      <c r="B4" s="24" t="s">
        <v>15</v>
      </c>
      <c r="C4" s="25"/>
      <c r="D4" s="25"/>
      <c r="E4" s="25"/>
      <c r="F4" s="26"/>
      <c r="G4" s="3"/>
      <c r="H4" s="3"/>
    </row>
    <row r="5" spans="1:8" ht="34.5" customHeight="1" x14ac:dyDescent="0.25">
      <c r="A5" s="5" t="s">
        <v>4</v>
      </c>
      <c r="B5" s="27" t="s">
        <v>16</v>
      </c>
      <c r="C5" s="28"/>
      <c r="D5" s="28"/>
      <c r="E5" s="28"/>
      <c r="F5" s="28"/>
      <c r="G5" s="6"/>
      <c r="H5" s="6"/>
    </row>
    <row r="6" spans="1:8" ht="15.75" x14ac:dyDescent="0.3">
      <c r="A6" s="5" t="s">
        <v>5</v>
      </c>
      <c r="B6" s="14" t="s">
        <v>6</v>
      </c>
      <c r="C6" s="15"/>
      <c r="D6" s="15"/>
      <c r="E6" s="15"/>
      <c r="F6" s="16"/>
      <c r="G6" s="7"/>
      <c r="H6" s="7"/>
    </row>
    <row r="7" spans="1:8" ht="45" x14ac:dyDescent="0.25">
      <c r="A7" s="9" t="s">
        <v>7</v>
      </c>
      <c r="B7" s="9" t="s">
        <v>14</v>
      </c>
      <c r="C7" s="9" t="s">
        <v>8</v>
      </c>
      <c r="D7" s="10" t="s">
        <v>9</v>
      </c>
      <c r="E7" s="10" t="s">
        <v>10</v>
      </c>
      <c r="F7" s="10" t="s">
        <v>11</v>
      </c>
      <c r="G7" s="11" t="s">
        <v>12</v>
      </c>
      <c r="H7" s="12" t="s">
        <v>13</v>
      </c>
    </row>
    <row r="8" spans="1:8" ht="45" x14ac:dyDescent="0.25">
      <c r="A8" s="8">
        <v>1</v>
      </c>
      <c r="B8" s="8"/>
      <c r="C8" s="8" t="s">
        <v>17</v>
      </c>
      <c r="D8" s="8" t="s">
        <v>18</v>
      </c>
      <c r="E8" s="8"/>
      <c r="F8" s="8"/>
      <c r="G8" s="8" t="s">
        <v>19</v>
      </c>
      <c r="H8" s="8" t="s">
        <v>20</v>
      </c>
    </row>
    <row r="9" spans="1:8" ht="60" x14ac:dyDescent="0.25">
      <c r="A9" s="8">
        <f>A8+1</f>
        <v>2</v>
      </c>
      <c r="B9" s="8">
        <v>5</v>
      </c>
      <c r="C9" s="8" t="s">
        <v>21</v>
      </c>
      <c r="D9" s="8" t="s">
        <v>22</v>
      </c>
      <c r="E9" s="8" t="s">
        <v>23</v>
      </c>
      <c r="F9" s="8" t="s">
        <v>24</v>
      </c>
      <c r="G9" s="8" t="s">
        <v>25</v>
      </c>
      <c r="H9" s="8" t="s">
        <v>26</v>
      </c>
    </row>
    <row r="10" spans="1:8" ht="90" x14ac:dyDescent="0.25">
      <c r="A10" s="8">
        <f t="shared" ref="A10:A22" si="0">A9+1</f>
        <v>3</v>
      </c>
      <c r="B10" s="8"/>
      <c r="C10" s="8" t="s">
        <v>27</v>
      </c>
      <c r="D10" s="8" t="s">
        <v>28</v>
      </c>
      <c r="E10" s="8" t="s">
        <v>29</v>
      </c>
      <c r="F10" s="8" t="s">
        <v>29</v>
      </c>
      <c r="G10" s="8" t="s">
        <v>30</v>
      </c>
      <c r="H10" s="8" t="s">
        <v>31</v>
      </c>
    </row>
    <row r="11" spans="1:8" ht="135" x14ac:dyDescent="0.25">
      <c r="A11" s="8">
        <f t="shared" si="0"/>
        <v>4</v>
      </c>
      <c r="B11" s="8">
        <v>64</v>
      </c>
      <c r="C11" s="8" t="s">
        <v>32</v>
      </c>
      <c r="D11" s="8" t="s">
        <v>33</v>
      </c>
      <c r="E11" s="8" t="s">
        <v>34</v>
      </c>
      <c r="F11" s="8" t="s">
        <v>35</v>
      </c>
      <c r="G11" s="8" t="s">
        <v>36</v>
      </c>
      <c r="H11" s="8" t="s">
        <v>37</v>
      </c>
    </row>
    <row r="12" spans="1:8" ht="120" x14ac:dyDescent="0.25">
      <c r="A12" s="8">
        <f t="shared" si="0"/>
        <v>5</v>
      </c>
      <c r="B12" s="8">
        <v>32</v>
      </c>
      <c r="C12" s="8" t="s">
        <v>32</v>
      </c>
      <c r="D12" s="8" t="s">
        <v>38</v>
      </c>
      <c r="E12" s="8" t="s">
        <v>39</v>
      </c>
      <c r="F12" s="8" t="s">
        <v>40</v>
      </c>
      <c r="G12" s="8" t="s">
        <v>41</v>
      </c>
      <c r="H12" s="8" t="s">
        <v>42</v>
      </c>
    </row>
    <row r="13" spans="1:8" x14ac:dyDescent="0.25">
      <c r="A13" s="8">
        <f t="shared" si="0"/>
        <v>6</v>
      </c>
      <c r="B13" s="8"/>
      <c r="C13" s="8"/>
      <c r="D13" s="8"/>
      <c r="E13" s="8"/>
      <c r="F13" s="8"/>
      <c r="G13" s="8"/>
      <c r="H13" s="8"/>
    </row>
    <row r="14" spans="1:8" ht="165" x14ac:dyDescent="0.25">
      <c r="A14" s="8">
        <f t="shared" si="0"/>
        <v>7</v>
      </c>
      <c r="B14" s="8">
        <v>44</v>
      </c>
      <c r="C14" s="8" t="s">
        <v>32</v>
      </c>
      <c r="D14" s="8" t="s">
        <v>43</v>
      </c>
      <c r="E14" s="8" t="s">
        <v>44</v>
      </c>
      <c r="F14" s="8" t="s">
        <v>45</v>
      </c>
      <c r="G14" s="8" t="s">
        <v>46</v>
      </c>
      <c r="H14" s="8" t="s">
        <v>47</v>
      </c>
    </row>
    <row r="15" spans="1:8" ht="75" x14ac:dyDescent="0.25">
      <c r="A15" s="8">
        <f t="shared" si="0"/>
        <v>8</v>
      </c>
      <c r="B15" s="8"/>
      <c r="C15" s="8" t="s">
        <v>48</v>
      </c>
      <c r="D15" s="8" t="s">
        <v>49</v>
      </c>
      <c r="E15" s="8" t="s">
        <v>50</v>
      </c>
      <c r="F15" s="8"/>
      <c r="G15" s="8" t="s">
        <v>51</v>
      </c>
      <c r="H15" s="8" t="s">
        <v>52</v>
      </c>
    </row>
    <row r="16" spans="1:8" ht="210" x14ac:dyDescent="0.25">
      <c r="A16" s="8">
        <f t="shared" si="0"/>
        <v>9</v>
      </c>
      <c r="B16" s="8">
        <v>67</v>
      </c>
      <c r="C16" s="8" t="s">
        <v>53</v>
      </c>
      <c r="D16" s="8" t="s">
        <v>54</v>
      </c>
      <c r="E16" s="8" t="s">
        <v>55</v>
      </c>
      <c r="F16" s="8" t="s">
        <v>56</v>
      </c>
      <c r="G16" s="8" t="s">
        <v>57</v>
      </c>
      <c r="H16" s="8" t="s">
        <v>58</v>
      </c>
    </row>
    <row r="17" spans="1:8" ht="45" x14ac:dyDescent="0.25">
      <c r="A17" s="8">
        <f t="shared" si="0"/>
        <v>10</v>
      </c>
      <c r="B17" s="8">
        <v>69</v>
      </c>
      <c r="C17" s="8" t="s">
        <v>53</v>
      </c>
      <c r="D17" s="8" t="s">
        <v>59</v>
      </c>
      <c r="E17" s="8" t="s">
        <v>60</v>
      </c>
      <c r="F17" s="8" t="s">
        <v>61</v>
      </c>
      <c r="G17" s="8" t="s">
        <v>62</v>
      </c>
      <c r="H17" s="8" t="s">
        <v>63</v>
      </c>
    </row>
    <row r="18" spans="1:8" ht="60" x14ac:dyDescent="0.25">
      <c r="A18" s="8">
        <f t="shared" si="0"/>
        <v>11</v>
      </c>
      <c r="B18" s="8"/>
      <c r="C18" s="8" t="s">
        <v>64</v>
      </c>
      <c r="D18" s="8" t="s">
        <v>65</v>
      </c>
      <c r="E18" s="8" t="s">
        <v>66</v>
      </c>
      <c r="F18" s="8" t="s">
        <v>67</v>
      </c>
      <c r="G18" s="8" t="s">
        <v>68</v>
      </c>
      <c r="H18" s="8" t="s">
        <v>69</v>
      </c>
    </row>
    <row r="19" spans="1:8" ht="75" x14ac:dyDescent="0.25">
      <c r="A19" s="8">
        <f t="shared" si="0"/>
        <v>12</v>
      </c>
      <c r="B19" s="8"/>
      <c r="C19" s="8"/>
      <c r="D19" s="8" t="s">
        <v>70</v>
      </c>
      <c r="E19" s="8"/>
      <c r="F19" s="8"/>
      <c r="G19" s="8" t="s">
        <v>71</v>
      </c>
      <c r="H19" s="8" t="s">
        <v>72</v>
      </c>
    </row>
    <row r="20" spans="1:8" ht="317.25" customHeight="1" x14ac:dyDescent="0.25">
      <c r="A20" s="8">
        <f t="shared" si="0"/>
        <v>13</v>
      </c>
      <c r="B20" s="8">
        <v>25</v>
      </c>
      <c r="C20" s="8" t="s">
        <v>17</v>
      </c>
      <c r="D20" s="8" t="s">
        <v>73</v>
      </c>
      <c r="E20" s="8" t="s">
        <v>74</v>
      </c>
      <c r="F20" s="8" t="s">
        <v>73</v>
      </c>
      <c r="G20" s="8" t="s">
        <v>75</v>
      </c>
      <c r="H20" s="8" t="s">
        <v>78</v>
      </c>
    </row>
    <row r="21" spans="1:8" ht="75" x14ac:dyDescent="0.25">
      <c r="A21" s="8">
        <f t="shared" si="0"/>
        <v>14</v>
      </c>
      <c r="B21" s="8"/>
      <c r="C21" s="8"/>
      <c r="D21" s="8"/>
      <c r="E21" s="8"/>
      <c r="F21" s="8"/>
      <c r="G21" s="8"/>
      <c r="H21" s="8" t="s">
        <v>76</v>
      </c>
    </row>
    <row r="22" spans="1:8" ht="60" x14ac:dyDescent="0.25">
      <c r="A22" s="8">
        <f t="shared" si="0"/>
        <v>15</v>
      </c>
      <c r="B22" s="8"/>
      <c r="C22" s="8"/>
      <c r="D22" s="8"/>
      <c r="E22" s="8"/>
      <c r="F22" s="8"/>
      <c r="G22" s="8"/>
      <c r="H22" s="8" t="s">
        <v>77</v>
      </c>
    </row>
    <row r="29" spans="1:8" x14ac:dyDescent="0.25">
      <c r="G29" s="13"/>
    </row>
    <row r="30" spans="1:8" x14ac:dyDescent="0.25">
      <c r="G30" s="13"/>
    </row>
    <row r="31" spans="1:8" x14ac:dyDescent="0.25">
      <c r="G31" s="13"/>
    </row>
    <row r="32" spans="1:8" x14ac:dyDescent="0.25">
      <c r="G32" s="13"/>
    </row>
    <row r="33" spans="7:7" x14ac:dyDescent="0.25">
      <c r="G33" s="13"/>
    </row>
    <row r="34" spans="7:7" x14ac:dyDescent="0.25">
      <c r="G34" s="13"/>
    </row>
    <row r="35" spans="7:7" x14ac:dyDescent="0.25">
      <c r="G35" s="13"/>
    </row>
    <row r="36" spans="7:7" x14ac:dyDescent="0.25">
      <c r="G36" s="13"/>
    </row>
  </sheetData>
  <autoFilter ref="A7:H7" xr:uid="{00000000-0009-0000-0000-000000000000}"/>
  <mergeCells count="6">
    <mergeCell ref="B6:F6"/>
    <mergeCell ref="A1:F1"/>
    <mergeCell ref="B2:F2"/>
    <mergeCell ref="A3:F3"/>
    <mergeCell ref="B4:F4"/>
    <mergeCell ref="B5:F5"/>
  </mergeCells>
  <pageMargins left="0.7" right="0.7" top="0.75" bottom="0.75"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96CBA1C57396A40B24484646EBB316A" ma:contentTypeVersion="10" ma:contentTypeDescription="Een nieuw document maken." ma:contentTypeScope="" ma:versionID="98937a1e99c2e7d60e0afe988f128425">
  <xsd:schema xmlns:xsd="http://www.w3.org/2001/XMLSchema" xmlns:xs="http://www.w3.org/2001/XMLSchema" xmlns:p="http://schemas.microsoft.com/office/2006/metadata/properties" xmlns:ns2="e766ec1c-2653-443f-9374-4c351627136e" xmlns:ns3="beaaf9dd-9dfe-461e-bc79-bfe73fd4276f" targetNamespace="http://schemas.microsoft.com/office/2006/metadata/properties" ma:root="true" ma:fieldsID="d99f45c8f66614f1d3e7d127eb4fee84" ns2:_="" ns3:_="">
    <xsd:import namespace="e766ec1c-2653-443f-9374-4c351627136e"/>
    <xsd:import namespace="beaaf9dd-9dfe-461e-bc79-bfe73fd4276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66ec1c-2653-443f-9374-4c35162713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96240b3-82fb-446b-a13e-4fc46c6b656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eaaf9dd-9dfe-461e-bc79-bfe73fd4276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57427b2-6918-41e3-a054-1433b861e21f}" ma:internalName="TaxCatchAll" ma:showField="CatchAllData" ma:web="beaaf9dd-9dfe-461e-bc79-bfe73fd4276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766ec1c-2653-443f-9374-4c351627136e">
      <Terms xmlns="http://schemas.microsoft.com/office/infopath/2007/PartnerControls"/>
    </lcf76f155ced4ddcb4097134ff3c332f>
    <TaxCatchAll xmlns="beaaf9dd-9dfe-461e-bc79-bfe73fd4276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CBDFE2-03C7-4A84-A0F6-52E5166EC2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66ec1c-2653-443f-9374-4c351627136e"/>
    <ds:schemaRef ds:uri="beaaf9dd-9dfe-461e-bc79-bfe73fd427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E0CBD5-FDA9-4BE7-B603-1EF54326FE28}">
  <ds:schemaRefs>
    <ds:schemaRef ds:uri="http://schemas.microsoft.com/office/2006/metadata/properties"/>
    <ds:schemaRef ds:uri="http://schemas.microsoft.com/office/infopath/2007/PartnerControls"/>
    <ds:schemaRef ds:uri="e766ec1c-2653-443f-9374-4c351627136e"/>
    <ds:schemaRef ds:uri="beaaf9dd-9dfe-461e-bc79-bfe73fd4276f"/>
  </ds:schemaRefs>
</ds:datastoreItem>
</file>

<file path=customXml/itemProps3.xml><?xml version="1.0" encoding="utf-8"?>
<ds:datastoreItem xmlns:ds="http://schemas.openxmlformats.org/officeDocument/2006/customXml" ds:itemID="{0939DB44-3282-4F51-A611-B768C293916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NvI1</vt:lpstr>
      <vt:lpstr>'NvI1'!Afdrukbereik</vt:lpstr>
    </vt:vector>
  </TitlesOfParts>
  <Manager/>
  <Company>Amsterdam UMC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Nieuwenhuizen, B. (Bob)</dc:creator>
  <cp:keywords/>
  <dc:description/>
  <cp:lastModifiedBy>Bakker, R. (Ryan)</cp:lastModifiedBy>
  <cp:revision/>
  <dcterms:created xsi:type="dcterms:W3CDTF">2023-10-12T09:56:35Z</dcterms:created>
  <dcterms:modified xsi:type="dcterms:W3CDTF">2026-05-13T08:18:01Z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0x010100296CBA1C57396A40B24484646EBB316A</vt:lpwstr>
  </property>
  <property fmtid="{D5CDD505-2E9C-101B-9397-08002B2CF9AE}" pid="3" name="MediaServiceImageTags">
    <vt:lpwstr/>
  </property>
</Properties>
</file>